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IdaCecilieLarsen\Inn Dropbox\T\Kunde\Gjøvik Fellesenhet Anskaffelse-10442\26126 (RA-26-002-GR) Rådgivende ingeniørtjenester, rammeavtale\Vedlegg til konkurransen\"/>
    </mc:Choice>
  </mc:AlternateContent>
  <xr:revisionPtr revIDLastSave="0" documentId="13_ncr:1_{D0807F6E-4EA6-4738-9E45-0B98537EF1CA}" xr6:coauthVersionLast="47" xr6:coauthVersionMax="47" xr10:uidLastSave="{00000000-0000-0000-0000-000000000000}"/>
  <bookViews>
    <workbookView xWindow="-38520" yWindow="-3270" windowWidth="38640" windowHeight="21120" xr2:uid="{00000000-000D-0000-FFFF-FFFF00000000}"/>
  </bookViews>
  <sheets>
    <sheet name="Prisskjema R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 l="1"/>
  <c r="F14" i="1"/>
  <c r="F12" i="1"/>
  <c r="F13" i="1"/>
  <c r="F11" i="1"/>
  <c r="E10" i="1"/>
  <c r="F10" i="1" s="1"/>
  <c r="E8" i="1"/>
  <c r="E9" i="1" s="1"/>
  <c r="F7" i="1"/>
  <c r="F9" i="1" l="1"/>
  <c r="F16" i="1"/>
  <c r="F8" i="1"/>
</calcChain>
</file>

<file path=xl/sharedStrings.xml><?xml version="1.0" encoding="utf-8"?>
<sst xmlns="http://schemas.openxmlformats.org/spreadsheetml/2006/main" count="19" uniqueCount="19">
  <si>
    <t>Beskrivelse</t>
  </si>
  <si>
    <t>Volum</t>
  </si>
  <si>
    <t>Sum</t>
  </si>
  <si>
    <t>Din pris/påslag</t>
  </si>
  <si>
    <t>Linje</t>
  </si>
  <si>
    <t>Oppgitte volumer er satt kun for å sammenligne tilbyderne og er ikke bindende for oppdragsgiver.</t>
  </si>
  <si>
    <t>Tilbyder skal ikke gjøre endringer i oppsettet og skal fylle ut grønne punkter.</t>
  </si>
  <si>
    <t>Evalueringssum (gult felt) overføres til Mercell Tendsign (KGV).</t>
  </si>
  <si>
    <t>Fast timespris for seniorrådgiver er inkludert alle kostnader (ikke oppmøtekostnader).</t>
  </si>
  <si>
    <t>Fast timespris for rådgiver inkludert alle kostnader (ikke oppmøtekostnader).</t>
  </si>
  <si>
    <t>Fast timespris for juniorrådgiver inkludert alle kostnader (ikke oppmøtekostnader).</t>
  </si>
  <si>
    <t>Fast timespris for rådgiver geotekniker og rådgiver hydrolog inkludert alle kostnader (ikke oppmøtekostnader).</t>
  </si>
  <si>
    <t>26126 (RA-26-002-GR) Rådgivende ingeniørtjenester, rammeavtale</t>
  </si>
  <si>
    <t>Oppmøtepris Østre Toten inkludert alle reisekostnader (reisetid, reisekostnader).</t>
  </si>
  <si>
    <t>Oppmøtepris Vestre Toten inkludert alle reisekostnader (reisetid, reisekostnader).</t>
  </si>
  <si>
    <t>Oppmøtepris Nordre Land inkludert alle reisekostnader (reisetid, reisekostnader).</t>
  </si>
  <si>
    <t>Oppmøtepris Søndre Land inkludert alle reisekostnader (reisetid, reisekostnader).</t>
  </si>
  <si>
    <t>Oppmøtepris Gjøvik inkludert alle reisekostnader (reisetid, reisekostnader).</t>
  </si>
  <si>
    <t>Evalueringssum (overføres Artifik)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</si>
</sst>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kr&quot;\ * #,##0_-;\-&quot;kr&quot;\ * #,##0_-;_-&quot;kr&quot;\ * &quot;-&quot;_-;_-@_-"/>
    <numFmt numFmtId="164" formatCode="&quot;kr&quot;\ #,##0.00"/>
    <numFmt numFmtId="165" formatCode="&quot;kr&quot;\ #,##0"/>
  </numFmts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0" applyFont="1"/>
    <xf numFmtId="0" fontId="2" fillId="0" borderId="0" xfId="0" applyFont="1"/>
    <xf numFmtId="1" fontId="2" fillId="0" borderId="0" xfId="0" applyNumberFormat="1" applyFont="1"/>
    <xf numFmtId="0" fontId="3" fillId="4" borderId="1" xfId="0" applyFont="1" applyFill="1" applyBorder="1"/>
    <xf numFmtId="0" fontId="3" fillId="4" borderId="1" xfId="0" applyFont="1" applyFill="1" applyBorder="1" applyAlignment="1">
      <alignment horizontal="center"/>
    </xf>
    <xf numFmtId="0" fontId="2" fillId="0" borderId="1" xfId="0" applyFont="1" applyBorder="1"/>
    <xf numFmtId="164" fontId="2" fillId="0" borderId="0" xfId="0" applyNumberFormat="1" applyFont="1"/>
    <xf numFmtId="0" fontId="3" fillId="0" borderId="1" xfId="0" applyFont="1" applyBorder="1"/>
    <xf numFmtId="164" fontId="3" fillId="3" borderId="1" xfId="0" applyNumberFormat="1" applyFont="1" applyFill="1" applyBorder="1"/>
    <xf numFmtId="164" fontId="4" fillId="0" borderId="0" xfId="0" applyNumberFormat="1" applyFont="1"/>
    <xf numFmtId="0" fontId="0" fillId="0" borderId="0" xfId="0" applyAlignment="1">
      <alignment horizontal="left"/>
    </xf>
    <xf numFmtId="165" fontId="5" fillId="2" borderId="0" xfId="0" applyNumberFormat="1" applyFont="1" applyFill="1"/>
    <xf numFmtId="165" fontId="5" fillId="3" borderId="0" xfId="0" applyNumberFormat="1" applyFont="1" applyFill="1"/>
    <xf numFmtId="0" fontId="0" fillId="0" borderId="1" xfId="0" applyBorder="1" applyAlignment="1">
      <alignment horizontal="left" vertical="top"/>
    </xf>
    <xf numFmtId="164" fontId="0" fillId="0" borderId="1" xfId="0" applyNumberFormat="1" applyBorder="1"/>
    <xf numFmtId="42" fontId="0" fillId="0" borderId="1" xfId="0" applyNumberFormat="1" applyBorder="1"/>
    <xf numFmtId="0" fontId="2" fillId="0" borderId="1" xfId="0" applyFont="1" applyBorder="1" applyAlignment="1">
      <alignment horizontal="left" vertical="top"/>
    </xf>
    <xf numFmtId="164" fontId="0" fillId="0" borderId="0" xfId="0" applyNumberFormat="1"/>
    <xf numFmtId="42" fontId="2" fillId="0" borderId="1" xfId="0" applyNumberFormat="1" applyFont="1" applyBorder="1"/>
    <xf numFmtId="164" fontId="2" fillId="0" borderId="1" xfId="0" applyNumberFormat="1" applyFont="1" applyBorder="1"/>
    <xf numFmtId="3" fontId="2" fillId="0" borderId="1" xfId="0" applyNumberFormat="1" applyFont="1" applyBorder="1"/>
    <xf numFmtId="42" fontId="0" fillId="2" borderId="1" xfId="0" applyNumberFormat="1" applyFill="1" applyBorder="1" applyProtection="1">
      <protection locked="0"/>
    </xf>
    <xf numFmtId="42" fontId="2" fillId="2" borderId="1" xfId="0" applyNumberFormat="1" applyFont="1" applyFill="1" applyBorder="1" applyProtection="1">
      <protection locked="0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16"/>
  <sheetViews>
    <sheetView tabSelected="1" zoomScale="110" zoomScaleNormal="110" workbookViewId="0">
      <selection activeCell="F14" sqref="F14"/>
    </sheetView>
  </sheetViews>
  <sheetFormatPr baseColWidth="10" defaultColWidth="11.42578125" defaultRowHeight="15" x14ac:dyDescent="0.25"/>
  <cols>
    <col min="1" max="1" width="3.85546875" style="2" customWidth="1"/>
    <col min="2" max="2" width="6.42578125" style="2" customWidth="1"/>
    <col min="3" max="3" width="109.5703125" style="2" customWidth="1"/>
    <col min="4" max="4" width="14.5703125" style="2" bestFit="1" customWidth="1"/>
    <col min="5" max="5" width="15" style="2" customWidth="1"/>
    <col min="6" max="6" width="17.5703125" style="2" customWidth="1"/>
    <col min="7" max="7" width="16" style="2" customWidth="1"/>
    <col min="8" max="8" width="11.42578125" style="3"/>
    <col min="9" max="16384" width="11.42578125" style="2"/>
  </cols>
  <sheetData>
    <row r="1" spans="2:7" x14ac:dyDescent="0.25">
      <c r="B1" s="1" t="s">
        <v>12</v>
      </c>
    </row>
    <row r="2" spans="2:7" x14ac:dyDescent="0.25">
      <c r="B2" s="12" t="s">
        <v>6</v>
      </c>
      <c r="C2" s="12"/>
    </row>
    <row r="3" spans="2:7" x14ac:dyDescent="0.25">
      <c r="B3" s="13" t="s">
        <v>7</v>
      </c>
      <c r="C3" s="13"/>
    </row>
    <row r="4" spans="2:7" x14ac:dyDescent="0.25">
      <c r="B4" t="s">
        <v>5</v>
      </c>
      <c r="D4"/>
      <c r="E4"/>
      <c r="F4"/>
    </row>
    <row r="5" spans="2:7" x14ac:dyDescent="0.25">
      <c r="C5" s="11"/>
      <c r="D5" s="11"/>
      <c r="E5" s="11"/>
      <c r="F5" s="11"/>
    </row>
    <row r="6" spans="2:7" x14ac:dyDescent="0.25">
      <c r="B6" s="4" t="s">
        <v>4</v>
      </c>
      <c r="C6" s="4" t="s">
        <v>0</v>
      </c>
      <c r="D6" s="5" t="s">
        <v>1</v>
      </c>
      <c r="E6" s="5" t="s">
        <v>3</v>
      </c>
      <c r="F6" s="5" t="s">
        <v>2</v>
      </c>
    </row>
    <row r="7" spans="2:7" x14ac:dyDescent="0.25">
      <c r="B7" s="6">
        <v>1</v>
      </c>
      <c r="C7" s="14" t="s">
        <v>8</v>
      </c>
      <c r="D7" s="21">
        <v>3000</v>
      </c>
      <c r="E7" s="22">
        <v>0</v>
      </c>
      <c r="F7" s="15">
        <f t="shared" ref="F7:F8" si="0">D7*E7</f>
        <v>0</v>
      </c>
    </row>
    <row r="8" spans="2:7" x14ac:dyDescent="0.25">
      <c r="B8" s="6">
        <v>2</v>
      </c>
      <c r="C8" s="14" t="s">
        <v>9</v>
      </c>
      <c r="D8" s="21">
        <v>4000</v>
      </c>
      <c r="E8" s="16">
        <f>E7*0.9</f>
        <v>0</v>
      </c>
      <c r="F8" s="15">
        <f t="shared" si="0"/>
        <v>0</v>
      </c>
    </row>
    <row r="9" spans="2:7" ht="14.25" customHeight="1" x14ac:dyDescent="0.25">
      <c r="B9" s="6">
        <v>3</v>
      </c>
      <c r="C9" s="14" t="s">
        <v>10</v>
      </c>
      <c r="D9" s="21">
        <v>750</v>
      </c>
      <c r="E9" s="16">
        <f>E8*0.8</f>
        <v>0</v>
      </c>
      <c r="F9" s="15">
        <f>D9*E9</f>
        <v>0</v>
      </c>
      <c r="G9" s="10"/>
    </row>
    <row r="10" spans="2:7" x14ac:dyDescent="0.25">
      <c r="B10" s="6">
        <v>4</v>
      </c>
      <c r="C10" s="17" t="s">
        <v>11</v>
      </c>
      <c r="D10" s="21">
        <v>300</v>
      </c>
      <c r="E10" s="19">
        <f>E7*1.2</f>
        <v>0</v>
      </c>
      <c r="F10" s="20">
        <f>D10*E10</f>
        <v>0</v>
      </c>
      <c r="G10" s="7"/>
    </row>
    <row r="11" spans="2:7" customFormat="1" x14ac:dyDescent="0.25">
      <c r="B11" s="6">
        <v>5</v>
      </c>
      <c r="C11" s="17" t="s">
        <v>17</v>
      </c>
      <c r="D11" s="21">
        <v>150</v>
      </c>
      <c r="E11" s="23">
        <v>0</v>
      </c>
      <c r="F11" s="15">
        <f t="shared" ref="F11" si="1">D11*E11</f>
        <v>0</v>
      </c>
    </row>
    <row r="12" spans="2:7" customFormat="1" x14ac:dyDescent="0.25">
      <c r="B12" s="6">
        <v>6</v>
      </c>
      <c r="C12" s="17" t="s">
        <v>15</v>
      </c>
      <c r="D12" s="21">
        <v>150</v>
      </c>
      <c r="E12" s="23">
        <v>0</v>
      </c>
      <c r="F12" s="15">
        <f t="shared" ref="F12:F13" si="2">D12*E12</f>
        <v>0</v>
      </c>
    </row>
    <row r="13" spans="2:7" customFormat="1" x14ac:dyDescent="0.25">
      <c r="B13" s="6">
        <v>7</v>
      </c>
      <c r="C13" s="17" t="s">
        <v>16</v>
      </c>
      <c r="D13" s="21">
        <v>150</v>
      </c>
      <c r="E13" s="23">
        <v>0</v>
      </c>
      <c r="F13" s="15">
        <f t="shared" si="2"/>
        <v>0</v>
      </c>
    </row>
    <row r="14" spans="2:7" customFormat="1" x14ac:dyDescent="0.25">
      <c r="B14" s="6">
        <v>8</v>
      </c>
      <c r="C14" s="17" t="s">
        <v>13</v>
      </c>
      <c r="D14" s="21">
        <v>150</v>
      </c>
      <c r="E14" s="23">
        <v>0</v>
      </c>
      <c r="F14" s="15">
        <f t="shared" ref="F14:F15" si="3">D14*E14</f>
        <v>0</v>
      </c>
    </row>
    <row r="15" spans="2:7" customFormat="1" x14ac:dyDescent="0.25">
      <c r="B15" s="6">
        <v>9</v>
      </c>
      <c r="C15" s="17" t="s">
        <v>14</v>
      </c>
      <c r="D15" s="21">
        <v>150</v>
      </c>
      <c r="E15" s="23">
        <v>0</v>
      </c>
      <c r="F15" s="15">
        <f t="shared" si="3"/>
        <v>0</v>
      </c>
      <c r="G15" s="18"/>
    </row>
    <row r="16" spans="2:7" x14ac:dyDescent="0.25">
      <c r="B16" s="6"/>
      <c r="C16" s="8" t="s">
        <v>18</v>
      </c>
      <c r="D16" s="8"/>
      <c r="E16" s="8"/>
      <c r="F16" s="9">
        <f>SUM(F7:F15)</f>
        <v>0</v>
      </c>
      <c r="G16" s="7"/>
    </row>
  </sheetData>
  <sheetProtection algorithmName="SHA-512" hashValue="KpKNjL2s+cET57K4oQ9jI2yP/E7whvTQtC/b+G6a483vbKHqNGguQ1bj071aYqOul0IOVkAhy0+mrQmoVXPvNA==" saltValue="XiEcFXGkjrJwmMSl6cVVAw==" spinCount="100000" sheet="1" objects="1" scenarios="1"/>
  <pageMargins left="0.7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 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Ida Cecilie Larsen</cp:lastModifiedBy>
  <cp:lastPrinted>2026-05-13T09:21:57Z</cp:lastPrinted>
  <dcterms:created xsi:type="dcterms:W3CDTF">2015-04-10T05:58:21Z</dcterms:created>
  <dcterms:modified xsi:type="dcterms:W3CDTF">2026-05-13T09:22:41Z</dcterms:modified>
</cp:coreProperties>
</file>